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ADD6E45C-5F33-4601-8066-29E928F390DE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27.1. Đất ở tại nông thôn" sheetId="12" r:id="rId3"/>
    <sheet name="27.2. Đất TMDV tại nông thôn" sheetId="19" r:id="rId4"/>
    <sheet name="27.3. Đất SXPNN tại nông thôn" sheetId="20" r:id="rId5"/>
    <sheet name="27.4. Đất NN" sheetId="18" r:id="rId6"/>
  </sheets>
  <externalReferences>
    <externalReference r:id="rId7"/>
  </externalReferences>
  <definedNames>
    <definedName name="_xlnm._FilterDatabase" localSheetId="2" hidden="1">'27.1. Đất ở tại nông thôn'!$A$6:$N$18</definedName>
    <definedName name="_xlnm._FilterDatabase" localSheetId="1" hidden="1">'8.2. H. Tràng Định ONT'!$A$5:$R$83</definedName>
    <definedName name="_xlnm.Print_Area" localSheetId="2">'27.1. Đất ở tại nông thôn'!$A$1:$J$18</definedName>
    <definedName name="_xlnm.Print_Area" localSheetId="3">'27.2. Đất TMDV tại nông thôn'!$A$1:$J$18</definedName>
    <definedName name="_xlnm.Print_Area" localSheetId="4">'27.3. Đất SXPNN tại nông thôn'!$A$1:$J$18</definedName>
    <definedName name="_xlnm.Print_Titles" localSheetId="2">'27.1. Đất ở tại nông thôn'!$5:$6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9" l="1"/>
  <c r="I21" i="18"/>
  <c r="F10" i="20"/>
  <c r="E10" i="20"/>
  <c r="J10" i="20"/>
  <c r="F11" i="20"/>
  <c r="E11" i="20"/>
  <c r="J11" i="20"/>
  <c r="F12" i="20"/>
  <c r="E12" i="20"/>
  <c r="J12" i="20"/>
  <c r="F13" i="20"/>
  <c r="E13" i="20"/>
  <c r="J13" i="20"/>
  <c r="F14" i="20"/>
  <c r="E14" i="20"/>
  <c r="J14" i="20"/>
  <c r="F15" i="20"/>
  <c r="E15" i="20"/>
  <c r="J15" i="20"/>
  <c r="F7" i="20"/>
  <c r="E7" i="20"/>
  <c r="J7" i="20"/>
  <c r="H10" i="20"/>
  <c r="H11" i="12"/>
  <c r="H11" i="20"/>
  <c r="H12" i="12"/>
  <c r="H12" i="20"/>
  <c r="G10" i="12"/>
  <c r="G10" i="20"/>
  <c r="G11" i="12"/>
  <c r="G11" i="20"/>
  <c r="G12" i="12"/>
  <c r="G12" i="20"/>
  <c r="F8" i="20"/>
  <c r="E8" i="20"/>
  <c r="J8" i="20"/>
  <c r="F9" i="20"/>
  <c r="E9" i="20"/>
  <c r="J9" i="20"/>
  <c r="H7" i="12"/>
  <c r="H7" i="20"/>
  <c r="G7" i="12"/>
  <c r="G7" i="20"/>
  <c r="F8" i="19"/>
  <c r="E8" i="19"/>
  <c r="J8" i="19"/>
  <c r="F10" i="19"/>
  <c r="E10" i="19"/>
  <c r="J10" i="19"/>
  <c r="F11" i="19"/>
  <c r="E11" i="19"/>
  <c r="J11" i="19"/>
  <c r="F12" i="19"/>
  <c r="E12" i="19"/>
  <c r="J12" i="19"/>
  <c r="F13" i="19"/>
  <c r="E13" i="19"/>
  <c r="J13" i="19"/>
  <c r="F14" i="19"/>
  <c r="E14" i="19"/>
  <c r="J14" i="19"/>
  <c r="F15" i="19"/>
  <c r="E15" i="19"/>
  <c r="J15" i="19"/>
  <c r="F7" i="19"/>
  <c r="E7" i="19"/>
  <c r="J7" i="19"/>
  <c r="H8" i="12"/>
  <c r="H8" i="19"/>
  <c r="H10" i="19"/>
  <c r="H11" i="19"/>
  <c r="H12" i="19"/>
  <c r="H7" i="19"/>
  <c r="G10" i="19"/>
  <c r="G11" i="19"/>
  <c r="G12" i="19"/>
  <c r="G7" i="19"/>
  <c r="F9" i="19"/>
  <c r="E9" i="19"/>
  <c r="J9" i="19"/>
  <c r="J9" i="12"/>
  <c r="J10" i="12"/>
  <c r="J11" i="12"/>
  <c r="J12" i="12"/>
  <c r="J13" i="12"/>
  <c r="J14" i="12"/>
  <c r="J15" i="12"/>
  <c r="J8" i="12"/>
  <c r="J7" i="12"/>
  <c r="H8" i="20"/>
  <c r="G8" i="12"/>
  <c r="G8" i="19"/>
  <c r="G8" i="20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E8" i="18"/>
  <c r="D8" i="18"/>
  <c r="C8" i="18"/>
  <c r="K21" i="18"/>
  <c r="K27" i="18"/>
  <c r="E33" i="18"/>
  <c r="J21" i="18"/>
  <c r="K9" i="18"/>
  <c r="J15" i="18"/>
  <c r="I27" i="18"/>
  <c r="J9" i="18"/>
  <c r="K15" i="18"/>
  <c r="J27" i="18"/>
  <c r="I9" i="18"/>
  <c r="I15" i="18"/>
  <c r="F18" i="20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<sst xmlns="http://schemas.openxmlformats.org/spreadsheetml/2006/main" count="1201" uniqueCount="685">
  <si>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</si>
  <si>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</si>
  <si>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</si>
  <si>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</si>
  <si>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</si>
  <si>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</si>
  <si>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</si>
  <si>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</si>
  <si>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</si>
  <si>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</si>
  <si>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</si>
  <si>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</si>
  <si>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</si>
  <si>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</si>
  <si>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</si>
  <si>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</si>
  <si>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</si>
  <si>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</si>
  <si>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</si>
  <si>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</si>
  <si>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</si>
  <si>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</si>
  <si>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</si>
  <si>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</si>
  <si>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</si>
  <si>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</si>
  <si>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</si>
  <si>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</si>
  <si>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</si>
  <si>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</si>
  <si>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</si>
  <si>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</si>
  <si>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</si>
  <si>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</si>
  <si>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</si>
  <si>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</si>
  <si>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</si>
  <si>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</si>
  <si>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</si>
  <si>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</si>
  <si>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</si>
  <si>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</si>
  <si>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</si>
  <si>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</si>
  <si>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</si>
  <si>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</si>
  <si>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</si>
  <si>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</si>
  <si>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</si>
  <si>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</si>
  <si>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</si>
  <si>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</si>
  <si>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</si>
  <si>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</si>
  <si>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</si>
  <si>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</si>
  <si>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</si>
  <si>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</si>
  <si>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</si>
  <si>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</si>
  <si>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</si>
  <si>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</si>
  <si>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</si>
  <si>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</si>
  <si>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</si>
  <si>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</si>
  <si>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</si>
  <si>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</si>
  <si>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</si>
  <si>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</si>
  <si>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</si>
  <si>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</si>
  <si>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</si>
  <si>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</si>
  <si>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</si>
  <si>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</si>
  <si>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</si>
  <si>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</si>
  <si>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</si>
  <si>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</si>
  <si>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</si>
  <si>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</si>
  <si>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</si>
  <si>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</si>
  <si>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</si>
  <si>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</si>
  <si>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</si>
  <si>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</si>
  <si>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</si>
  <si>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</si>
  <si>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</si>
  <si>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</si>
  <si>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</si>
  <si>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</si>
  <si>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</si>
  <si>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</si>
  <si>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</si>
  <si>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</si>
  <si>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</si>
  <si>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</si>
  <si>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</si>
  <si>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</si>
  <si>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</si>
  <si>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</si>
  <si>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</si>
  <si>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</si>
  <si>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</si>
  <si>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</si>
  <si>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</si>
  <si>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</si>
  <si>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</si>
  <si>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</si>
  <si>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</si>
  <si>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</si>
  <si>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</si>
  <si>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</si>
  <si>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</si>
  <si>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</si>
  <si>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</si>
  <si>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</si>
  <si>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</si>
  <si>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</si>
  <si>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</si>
  <si>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</si>
  <si>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</si>
  <si>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</si>
  <si>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</si>
  <si>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</si>
  <si>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</si>
  <si>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</si>
  <si>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</si>
  <si>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</si>
  <si>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</si>
  <si>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</si>
  <si>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</si>
  <si>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</si>
  <si>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</si>
  <si>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</si>
  <si>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</si>
  <si>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</si>
  <si>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</si>
  <si>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</si>
  <si>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</si>
  <si>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</si>
  <si>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</si>
  <si>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</si>
  <si>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</si>
  <si>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</si>
  <si>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</si>
  <si>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</si>
  <si>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</si>
  <si>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</si>
  <si>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</si>
  <si>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</si>
  <si>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</si>
  <si>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</si>
  <si>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</si>
  <si>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</si>
  <si>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</si>
  <si>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</si>
  <si>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</si>
  <si>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</si>
  <si>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</si>
  <si>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</si>
  <si>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</si>
  <si>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</si>
  <si>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</si>
  <si>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</si>
  <si>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</si>
  <si>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</si>
  <si>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</si>
  <si>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</si>
  <si>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</si>
  <si>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</si>
  <si>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</si>
  <si>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</si>
  <si>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</si>
  <si>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</si>
  <si>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</si>
  <si>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</si>
  <si>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</si>
  <si>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</si>
  <si>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</si>
  <si>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</si>
  <si>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</si>
  <si>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</si>
  <si>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</si>
  <si>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</si>
  <si>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</si>
  <si>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</si>
  <si>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</si>
  <si>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</si>
  <si>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</si>
  <si>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</si>
  <si>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</si>
  <si>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</si>
  <si>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</si>
  <si>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</si>
  <si>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</si>
  <si>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</si>
  <si>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</si>
  <si>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</si>
  <si>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</si>
  <si>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</si>
  <si>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</si>
  <si>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</si>
  <si>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</si>
  <si>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</si>
  <si>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</si>
  <si>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</si>
  <si>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</si>
  <si>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</si>
  <si>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</si>
  <si>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</si>
  <si>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</si>
  <si>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</si>
  <si>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</si>
  <si>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</si>
  <si>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</si>
  <si>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</si>
  <si>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</si>
  <si>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</si>
  <si>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</si>
  <si>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</si>
  <si>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</si>
  <si>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</si>
  <si>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</si>
  <si>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</si>
  <si>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</si>
  <si>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</si>
  <si>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</si>
  <si>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</si>
  <si>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</si>
  <si>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</si>
  <si>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</si>
  <si>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</si>
  <si>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</si>
  <si>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</si>
  <si>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</si>
  <si>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</si>
  <si>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</si>
  <si>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</si>
  <si>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</si>
  <si>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</si>
  <si>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</si>
  <si>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</si>
  <si>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</si>
  <si>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</si>
  <si>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</si>
  <si>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</si>
  <si>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</si>
  <si>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</si>
  <si>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</si>
  <si>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</si>
  <si>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</si>
  <si>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</si>
  <si>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</si>
  <si>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</si>
  <si>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</si>
  <si>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</si>
  <si>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</si>
  <si>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</si>
  <si>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</si>
  <si>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</si>
  <si>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</si>
  <si>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</si>
  <si>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</si>
  <si>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</si>
  <si>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</si>
  <si>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</si>
  <si>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</si>
  <si>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</si>
  <si>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</si>
  <si>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</si>
  <si>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</si>
  <si>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</si>
  <si>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</si>
  <si>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</si>
  <si>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</si>
  <si>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</si>
  <si>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</si>
  <si>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</si>
  <si>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</si>
  <si>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</si>
  <si>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</si>
  <si>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</si>
  <si>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</si>
  <si>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</si>
  <si>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</si>
  <si>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</si>
  <si>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</si>
  <si>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</si>
  <si>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</si>
  <si>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</si>
  <si>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</si>
  <si>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</si>
  <si>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</si>
  <si>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</si>
  <si>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</si>
  <si>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</si>
  <si>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</si>
  <si>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</si>
  <si>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</si>
  <si>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</si>
  <si>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</si>
  <si>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</si>
  <si>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</si>
  <si>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</si>
  <si>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</si>
  <si>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</si>
  <si>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</si>
  <si>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</si>
  <si>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</si>
  <si>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</si>
  <si>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</si>
  <si>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</si>
  <si>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</si>
  <si>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</si>
  <si>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</si>
  <si>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</si>
  <si>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</si>
  <si>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</si>
  <si>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</si>
  <si>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</si>
  <si>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</si>
  <si>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</si>
  <si>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</si>
  <si>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</si>
  <si>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</si>
  <si>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</si>
  <si>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</si>
  <si>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</si>
  <si>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</si>
  <si>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</si>
  <si>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</si>
  <si>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</si>
  <si>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</si>
  <si>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</si>
  <si>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</si>
  <si>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</si>
  <si>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</si>
  <si>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</si>
  <si>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</si>
  <si>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</si>
  <si>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</si>
  <si>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</si>
  <si>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</si>
  <si>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</si>
  <si>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</si>
  <si>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</si>
  <si>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</si>
  <si>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</si>
  <si>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</si>
  <si>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</si>
  <si>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</si>
  <si>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</si>
  <si>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</si>
  <si>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</si>
  <si>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</si>
  <si>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</si>
  <si>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</si>
  <si>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</si>
  <si>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</si>
  <si>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</si>
  <si>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</si>
  <si>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</si>
  <si>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</si>
  <si>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</si>
  <si>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</si>
  <si>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</si>
  <si>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</si>
  <si>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</si>
  <si>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</si>
  <si>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</si>
  <si>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</si>
  <si>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</si>
  <si>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</si>
  <si>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</si>
  <si>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</si>
  <si>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</si>
  <si>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</si>
  <si>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</si>
  <si>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</si>
  <si>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</si>
  <si>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</si>
  <si>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</si>
  <si>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</si>
  <si>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</si>
  <si>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</si>
  <si>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</si>
  <si>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</si>
  <si>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</si>
  <si>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</si>
  <si>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</si>
  <si>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</si>
  <si>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</si>
  <si>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</si>
  <si>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</si>
  <si>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</si>
  <si>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</si>
  <si>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</si>
  <si>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</si>
  <si>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</si>
  <si>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</si>
  <si>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</si>
  <si>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</si>
  <si>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</si>
  <si>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</si>
  <si>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</si>
  <si>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</si>
  <si>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</si>
  <si>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</si>
  <si>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</si>
  <si>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</si>
  <si>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</si>
  <si>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</si>
  <si>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</si>
  <si>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</si>
  <si>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</si>
  <si>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</si>
  <si>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</si>
  <si>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</si>
  <si>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</si>
  <si>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</si>
  <si>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</si>
  <si>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</si>
  <si>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</si>
  <si>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</si>
  <si>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</si>
  <si>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</si>
  <si>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</si>
  <si>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</si>
  <si>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</si>
  <si>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</si>
  <si>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</si>
  <si>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</si>
  <si>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</si>
  <si>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</si>
  <si>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</si>
  <si>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</si>
  <si>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</si>
  <si>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</si>
  <si>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</si>
  <si>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</si>
  <si>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</si>
  <si>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</si>
  <si>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</si>
  <si>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</si>
  <si>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</si>
  <si>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</si>
  <si>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</si>
  <si>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</si>
  <si>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</si>
  <si>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</si>
  <si>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</si>
  <si>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</si>
  <si>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</si>
  <si>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</si>
  <si>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</si>
  <si>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</si>
  <si>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</si>
  <si>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</si>
  <si>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</si>
  <si>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</si>
  <si>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</si>
  <si>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</si>
  <si>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</si>
  <si>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</si>
  <si>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</si>
  <si>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</si>
  <si>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</si>
  <si>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</si>
  <si>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</si>
  <si>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</si>
  <si>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</si>
  <si>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</si>
  <si>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</si>
  <si>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</si>
  <si>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</si>
  <si>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</si>
  <si>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</si>
  <si>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</si>
  <si>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</si>
  <si>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</si>
  <si>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</si>
  <si>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</si>
  <si>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</si>
  <si>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</si>
  <si>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</si>
  <si>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</si>
  <si>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</si>
  <si>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</si>
  <si>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</si>
  <si>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</si>
  <si>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</si>
  <si>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</si>
  <si>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</si>
  <si>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</si>
  <si>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</si>
  <si>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</si>
  <si>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</si>
  <si>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</si>
  <si>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</si>
  <si>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</si>
  <si>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</si>
  <si>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</si>
  <si>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</si>
  <si>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</si>
  <si>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</si>
  <si>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</si>
  <si>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</si>
  <si>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</si>
  <si>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</si>
  <si>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</si>
  <si>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</si>
  <si>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</si>
  <si>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</si>
  <si>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</si>
  <si>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</si>
  <si>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</si>
  <si>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</si>
  <si>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</si>
  <si>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</si>
  <si>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</si>
  <si>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</si>
  <si>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</si>
  <si>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</si>
  <si>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</si>
  <si>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</si>
  <si>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</si>
  <si>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</si>
  <si>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</si>
  <si>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</si>
  <si>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</si>
  <si>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</si>
  <si>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</si>
  <si>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</si>
  <si>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</si>
  <si>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</si>
  <si>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</si>
  <si>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</si>
  <si>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</si>
  <si>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</si>
  <si>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</si>
  <si>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</si>
  <si>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</si>
  <si>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</si>
  <si>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</si>
  <si>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</si>
  <si>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</si>
  <si>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</si>
  <si>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</si>
  <si>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</si>
  <si>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</si>
  <si>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</si>
  <si>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</si>
  <si>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</si>
  <si>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</si>
  <si>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</si>
  <si>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</si>
  <si>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</si>
  <si>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</si>
  <si>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</si>
  <si>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</si>
  <si>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</si>
  <si>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</si>
  <si>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</si>
  <si>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</si>
  <si>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</si>
  <si>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</si>
  <si>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</si>
  <si>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</si>
  <si>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</si>
  <si>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</si>
  <si>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</si>
  <si>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</si>
  <si>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</si>
  <si>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</si>
  <si>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</si>
  <si>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</si>
  <si>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</si>
  <si>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</si>
  <si>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</si>
  <si>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</si>
  <si>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</si>
  <si>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</si>
  <si>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</si>
  <si>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</si>
  <si>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</si>
  <si>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</si>
  <si>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</si>
  <si>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</si>
  <si>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</si>
  <si>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</si>
  <si>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</si>
  <si>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</si>
  <si>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</si>
  <si>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</si>
  <si>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</si>
  <si>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</si>
  <si>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</si>
  <si>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</si>
  <si>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</si>
  <si>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</si>
  <si>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</si>
  <si>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</si>
  <si>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</si>
  <si>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</si>
  <si>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</si>
  <si>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</si>
  <si>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</si>
  <si>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</si>
  <si>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</si>
  <si>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</si>
  <si>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</si>
  <si>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</si>
  <si>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</si>
  <si>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</si>
  <si>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</si>
  <si>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</si>
  <si>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</si>
  <si>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</si>
  <si>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</si>
  <si>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</si>
  <si>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</si>
  <si>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</si>
  <si>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</si>
  <si>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</si>
  <si>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</si>
  <si>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</si>
  <si>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</si>
  <si>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</si>
  <si>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</si>
  <si>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</si>
  <si>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</si>
  <si>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</si>
  <si>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</si>
  <si>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</si>
  <si>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</si>
  <si>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</si>
  <si>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</si>
  <si>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</si>
  <si>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</si>
  <si>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</si>
  <si>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</si>
  <si>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</si>
  <si>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</si>
  <si>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</si>
  <si>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</si>
  <si>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</si>
  <si>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</si>
  <si>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BẢNG 32.1: BẢNG GIÁ ĐẤT Ở TẠI NÔNG THÔN</t>
  </si>
  <si>
    <t>Ghi chú: Các vị trí (Vị trí 2, vị trí 3) không có mức giá thì áp dụng theo bảng giá đất các khu vực còn lại tại nông thôn.</t>
  </si>
  <si>
    <t>Khu vực còn lại</t>
  </si>
  <si>
    <t>BẢNG 32.2: BẢNG GIÁ ĐẤT THƯƠNG MẠI, DỊCH VỤ TẠI NÔNG THÔN</t>
  </si>
  <si>
    <t>Giá đất tư vấn đề xuất</t>
  </si>
  <si>
    <t>Giá đất theo BGĐ cũ</t>
  </si>
  <si>
    <t>BẢNG 32.4: BẢNG GIÁ ĐẤT NÔNG NGHIỆP</t>
  </si>
  <si>
    <t>27. Xã Khánh Khê</t>
  </si>
  <si>
    <t xml:space="preserve"> Đoạn 5</t>
  </si>
  <si>
    <t>Hết địa phận xã Hồng Phong</t>
  </si>
  <si>
    <t>Cầu Khánh Khê</t>
  </si>
  <si>
    <t>Đoạn 2</t>
  </si>
  <si>
    <t>Đường quốc lộ 1B và đường nhánh (quốc lộ 1B cũ, ĐH.59C)</t>
  </si>
  <si>
    <t>Đường nhánh từ ngã ba chợ Khánh Khê lên 100m, từ ngã ba chợ Khánh Khê đến cầu cũ xã Khánh Khê, đến cầu mới Khánh Khê (Km11)</t>
  </si>
  <si>
    <t>Quốc lộ 1B</t>
  </si>
  <si>
    <t>Giáp với xã Điềm He (xã Văn An cũ) (Km 14+500)</t>
  </si>
  <si>
    <t>Đường  huyện 59A</t>
  </si>
  <si>
    <t>đường đi xã Đồng Giáp cũ từ mét thứ 101</t>
  </si>
  <si>
    <t xml:space="preserve"> hết thôn Thống Nhất</t>
  </si>
  <si>
    <t xml:space="preserve">Đường huyện 59A  </t>
  </si>
  <si>
    <t>trường Tiểu học Nà Tao</t>
  </si>
  <si>
    <t>Trường TH và THCS Bình Trung</t>
  </si>
  <si>
    <t>Đoạn 6</t>
  </si>
  <si>
    <t>Hết địa phận xã Xuân Long cũ (Thôn Long Tràng)</t>
  </si>
  <si>
    <t>Hết địa phận xã Tân Đoàn</t>
  </si>
  <si>
    <t>Đường huyện ĐH.29</t>
  </si>
  <si>
    <t>Hết địa phận phường Tam Thanh</t>
  </si>
  <si>
    <t>Đỉnh dốc Cốc tém, thôn Đồng Phú</t>
  </si>
  <si>
    <t>Ngã ba Chợ Khánh Khê cũ (giáp đường QL1b)</t>
  </si>
  <si>
    <t xml:space="preserve"> Giáp địa phận phường Lương Văn Tri</t>
  </si>
  <si>
    <t>Đường huyện 52 (qua các thôn Nà Khàn, Nà Rẹ, Nà Tao)</t>
  </si>
  <si>
    <t>giáp ranh xã Yên Phúc (Đoạn xã An Sơn cũ)</t>
  </si>
  <si>
    <t>Xã Khánh Khê</t>
  </si>
  <si>
    <t>BẢNG 32.3: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</si>
</sst>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" defaultRowHeight="15.6" x14ac:dyDescent="0.3"/>
  <cols>
    <col min="1" max="1" width="5.5546875" style="21" customWidth="1"/>
    <col min="2" max="2" width="18.44140625" style="21" customWidth="1"/>
    <col min="3" max="5" width="27.21875" style="21" customWidth="1"/>
    <col min="6" max="6" width="9" style="21"/>
    <col min="7" max="15" width="16.44140625" style="21" customWidth="1"/>
    <col min="16" max="18" width="18.44140625" style="21" customWidth="1"/>
    <col min="19" max="16384" width="9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</row>
    <row r="3" spans="1:18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31.2" x14ac:dyDescent="0.3">
      <c r="A4" s="98" t="s">
        <v>2</v>
      </c>
      <c r="B4" s="98" t="s">
        <v>3</v>
      </c>
      <c r="C4" s="98" t="s">
        <v>4</v>
      </c>
      <c r="D4" s="98" t="s">
        <v>5</v>
      </c>
      <c r="E4" s="98"/>
      <c r="F4" s="9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0" t="s">
        <v>9</v>
      </c>
      <c r="P4" s="98" t="s">
        <v>10</v>
      </c>
      <c r="Q4" s="98" t="s">
        <v>11</v>
      </c>
      <c r="R4" s="98" t="s">
        <v>12</v>
      </c>
    </row>
    <row r="5" spans="1:18" x14ac:dyDescent="0.3">
      <c r="A5" s="98"/>
      <c r="B5" s="98"/>
      <c r="C5" s="98"/>
      <c r="D5" s="33" t="s">
        <v>13</v>
      </c>
      <c r="E5" s="33" t="s">
        <v>14</v>
      </c>
      <c r="F5" s="98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1"/>
      <c r="P5" s="98"/>
      <c r="Q5" s="98"/>
      <c r="R5" s="98"/>
    </row>
    <row r="6" spans="1:18" customFormat="1" x14ac:dyDescent="0.3">
      <c r="A6" s="98" t="s">
        <v>20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8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8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3" t="s">
        <v>95</v>
      </c>
      <c r="E22" s="93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8" x14ac:dyDescent="0.3">
      <c r="A25" s="1">
        <v>19</v>
      </c>
      <c r="B25" s="32" t="s">
        <v>106</v>
      </c>
      <c r="C25" s="32" t="s">
        <v>107</v>
      </c>
      <c r="D25" s="93" t="s">
        <v>108</v>
      </c>
      <c r="E25" s="93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3" t="s">
        <v>112</v>
      </c>
      <c r="E26" s="93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3" t="s">
        <v>122</v>
      </c>
      <c r="E28" s="93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3" t="s">
        <v>126</v>
      </c>
      <c r="E29" s="93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3" t="s">
        <v>204</v>
      </c>
      <c r="D49" s="93"/>
      <c r="E49" s="93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4" t="s">
        <v>207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6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0" t="s">
        <v>210</v>
      </c>
      <c r="C56" s="90"/>
      <c r="D56" s="90"/>
      <c r="E56" s="90"/>
      <c r="F56" s="90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1" t="s">
        <v>212</v>
      </c>
      <c r="D57" s="91" t="s">
        <v>213</v>
      </c>
      <c r="E57" s="91" t="s">
        <v>214</v>
      </c>
      <c r="F57" s="91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2"/>
      <c r="D58" s="92"/>
      <c r="E58" s="92"/>
      <c r="F58" s="92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87" t="s">
        <v>219</v>
      </c>
      <c r="D60" s="88"/>
      <c r="E60" s="88"/>
      <c r="F60" s="8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87" t="s">
        <v>221</v>
      </c>
      <c r="D61" s="88"/>
      <c r="E61" s="88"/>
      <c r="F61" s="8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44140625" style="21" customWidth="1"/>
    <col min="19" max="16384" width="9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2" t="s">
        <v>222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x14ac:dyDescent="0.3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ht="31.2" x14ac:dyDescent="0.3">
      <c r="A4" s="103" t="s">
        <v>2</v>
      </c>
      <c r="B4" s="103" t="s">
        <v>3</v>
      </c>
      <c r="C4" s="103" t="s">
        <v>223</v>
      </c>
      <c r="D4" s="103" t="s">
        <v>5</v>
      </c>
      <c r="E4" s="103"/>
      <c r="F4" s="9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8" t="s">
        <v>9</v>
      </c>
      <c r="P4" s="103" t="s">
        <v>10</v>
      </c>
      <c r="Q4" s="103" t="s">
        <v>11</v>
      </c>
      <c r="R4" s="103" t="s">
        <v>12</v>
      </c>
    </row>
    <row r="5" spans="1:18" x14ac:dyDescent="0.3">
      <c r="A5" s="103"/>
      <c r="B5" s="103"/>
      <c r="C5" s="103"/>
      <c r="D5" s="34" t="s">
        <v>13</v>
      </c>
      <c r="E5" s="34" t="s">
        <v>14</v>
      </c>
      <c r="F5" s="98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8"/>
      <c r="P5" s="103"/>
      <c r="Q5" s="103"/>
      <c r="R5" s="103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4" t="s">
        <v>401</v>
      </c>
      <c r="D45" s="104"/>
      <c r="E45" s="10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4" t="s">
        <v>407</v>
      </c>
      <c r="D47" s="104"/>
      <c r="E47" s="10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4" t="s">
        <v>415</v>
      </c>
      <c r="D50" s="104"/>
      <c r="E50" s="10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4" t="s">
        <v>449</v>
      </c>
      <c r="D58" s="104"/>
      <c r="E58" s="10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4" t="s">
        <v>474</v>
      </c>
      <c r="D63" s="104"/>
      <c r="E63" s="10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4" t="s">
        <v>485</v>
      </c>
      <c r="D66" s="104"/>
      <c r="E66" s="10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4" t="s">
        <v>501</v>
      </c>
      <c r="D70" s="104"/>
      <c r="E70" s="10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4" t="s">
        <v>543</v>
      </c>
      <c r="D78" s="104"/>
      <c r="E78" s="10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4" t="s">
        <v>546</v>
      </c>
      <c r="D79" s="104"/>
      <c r="E79" s="10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4" t="s">
        <v>559</v>
      </c>
      <c r="D82" s="104"/>
      <c r="E82" s="10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5" t="s">
        <v>601</v>
      </c>
      <c r="E93" s="105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5" t="s">
        <v>607</v>
      </c>
      <c r="E95" s="105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5" t="s">
        <v>613</v>
      </c>
      <c r="E97" s="105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6" t="s">
        <v>619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8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0" t="s">
        <v>210</v>
      </c>
      <c r="C106" s="90"/>
      <c r="D106" s="90"/>
      <c r="E106" s="90"/>
      <c r="F106" s="90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1" t="s">
        <v>212</v>
      </c>
      <c r="D107" s="91" t="s">
        <v>213</v>
      </c>
      <c r="E107" s="91" t="s">
        <v>214</v>
      </c>
      <c r="F107" s="91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2"/>
      <c r="D108" s="92"/>
      <c r="E108" s="92"/>
      <c r="F108" s="92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87" t="s">
        <v>219</v>
      </c>
      <c r="D110" s="88"/>
      <c r="E110" s="88"/>
      <c r="F110" s="89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87" t="s">
        <v>221</v>
      </c>
      <c r="D111" s="88"/>
      <c r="E111" s="88"/>
      <c r="F111" s="89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62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H10" sqref="H10"/>
    </sheetView>
  </sheetViews>
  <sheetFormatPr defaultColWidth="9" defaultRowHeight="15.6" x14ac:dyDescent="0.3"/>
  <cols>
    <col min="1" max="1" width="5.5546875" style="21" customWidth="1"/>
    <col min="2" max="4" width="25.5546875" style="21" customWidth="1"/>
    <col min="5" max="9" width="13.5546875" style="52" customWidth="1"/>
    <col min="10" max="10" width="13.5546875" style="21" customWidth="1"/>
    <col min="11" max="16384" width="9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6" customFormat="1" ht="16.2" x14ac:dyDescent="0.3">
      <c r="A2" s="109" t="s">
        <v>658</v>
      </c>
      <c r="B2" s="109"/>
      <c r="C2" s="67"/>
      <c r="D2" s="67"/>
      <c r="E2" s="68"/>
      <c r="F2" s="68"/>
      <c r="G2" s="110"/>
      <c r="H2" s="110"/>
    </row>
    <row r="3" spans="1:10" x14ac:dyDescent="0.3">
      <c r="A3" s="97" t="s">
        <v>651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x14ac:dyDescent="0.3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30.45" customHeight="1" x14ac:dyDescent="0.3">
      <c r="A5" s="98" t="s">
        <v>2</v>
      </c>
      <c r="B5" s="98" t="s">
        <v>4</v>
      </c>
      <c r="C5" s="98" t="s">
        <v>5</v>
      </c>
      <c r="D5" s="98"/>
      <c r="E5" s="10" t="s">
        <v>656</v>
      </c>
      <c r="F5" s="113" t="s">
        <v>655</v>
      </c>
      <c r="G5" s="113"/>
      <c r="H5" s="113"/>
      <c r="I5" s="113"/>
      <c r="J5" s="98" t="s">
        <v>627</v>
      </c>
    </row>
    <row r="6" spans="1:10" x14ac:dyDescent="0.3">
      <c r="A6" s="98"/>
      <c r="B6" s="9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8"/>
    </row>
    <row r="7" spans="1:10" ht="31.2" x14ac:dyDescent="0.3">
      <c r="A7" s="64">
        <v>1</v>
      </c>
      <c r="B7" s="63" t="s">
        <v>659</v>
      </c>
      <c r="C7" s="63" t="s">
        <v>660</v>
      </c>
      <c r="D7" s="63" t="s">
        <v>672</v>
      </c>
      <c r="E7" s="3">
        <v>450000</v>
      </c>
      <c r="F7" s="58">
        <v>450000</v>
      </c>
      <c r="G7" s="3">
        <f t="shared" ref="G7:G8" si="0">+F7*0.6</f>
        <v>270000</v>
      </c>
      <c r="H7" s="3">
        <f>F7*0.4</f>
        <v>180000</v>
      </c>
      <c r="I7" s="3"/>
      <c r="J7" s="7">
        <f>F7/E7</f>
        <v>1</v>
      </c>
    </row>
    <row r="8" spans="1:10" ht="31.2" x14ac:dyDescent="0.3">
      <c r="A8" s="64">
        <v>2</v>
      </c>
      <c r="B8" s="63" t="s">
        <v>673</v>
      </c>
      <c r="C8" s="63" t="s">
        <v>672</v>
      </c>
      <c r="D8" s="63" t="s">
        <v>661</v>
      </c>
      <c r="E8" s="3">
        <v>450000</v>
      </c>
      <c r="F8" s="58">
        <v>1990000</v>
      </c>
      <c r="G8" s="3">
        <f t="shared" si="0"/>
        <v>1194000</v>
      </c>
      <c r="H8" s="3">
        <f>F8*0.4</f>
        <v>796000</v>
      </c>
      <c r="I8" s="3"/>
      <c r="J8" s="7">
        <f>F8/E8</f>
        <v>4.4222222222222225</v>
      </c>
    </row>
    <row r="9" spans="1:10" ht="31.2" x14ac:dyDescent="0.3">
      <c r="A9" s="64">
        <v>3</v>
      </c>
      <c r="B9" s="65" t="s">
        <v>662</v>
      </c>
      <c r="C9" s="65" t="s">
        <v>675</v>
      </c>
      <c r="D9" s="85" t="s">
        <v>674</v>
      </c>
      <c r="E9" s="3">
        <v>200000</v>
      </c>
      <c r="F9" s="58">
        <v>590000</v>
      </c>
      <c r="G9" s="3"/>
      <c r="H9" s="3"/>
      <c r="I9" s="3"/>
      <c r="J9" s="7">
        <f t="shared" ref="J9:J15" si="1">F9/E9</f>
        <v>2.95</v>
      </c>
    </row>
    <row r="10" spans="1:10" ht="31.2" x14ac:dyDescent="0.3">
      <c r="A10" s="64">
        <v>4</v>
      </c>
      <c r="B10" s="65" t="s">
        <v>676</v>
      </c>
      <c r="C10" s="85" t="s">
        <v>677</v>
      </c>
      <c r="D10" s="65" t="s">
        <v>661</v>
      </c>
      <c r="E10" s="3">
        <v>350000</v>
      </c>
      <c r="F10" s="58">
        <v>420000</v>
      </c>
      <c r="G10" s="3">
        <f>F10*0.6</f>
        <v>252000</v>
      </c>
      <c r="H10" s="3"/>
      <c r="I10" s="3"/>
      <c r="J10" s="7">
        <f t="shared" si="1"/>
        <v>1.2</v>
      </c>
    </row>
    <row r="11" spans="1:10" ht="93.6" x14ac:dyDescent="0.3">
      <c r="A11" s="64">
        <v>5</v>
      </c>
      <c r="B11" s="65" t="s">
        <v>663</v>
      </c>
      <c r="C11" s="65" t="s">
        <v>678</v>
      </c>
      <c r="D11" s="65" t="s">
        <v>664</v>
      </c>
      <c r="E11" s="3">
        <v>1403000</v>
      </c>
      <c r="F11" s="58">
        <v>1990000</v>
      </c>
      <c r="G11" s="3">
        <f>F11*0.6</f>
        <v>1194000</v>
      </c>
      <c r="H11" s="3">
        <f>F11*0.4</f>
        <v>796000</v>
      </c>
      <c r="I11" s="3"/>
      <c r="J11" s="7">
        <f t="shared" si="1"/>
        <v>1.4183891660727013</v>
      </c>
    </row>
    <row r="12" spans="1:10" ht="31.2" x14ac:dyDescent="0.3">
      <c r="A12" s="64">
        <v>6</v>
      </c>
      <c r="B12" s="65" t="s">
        <v>665</v>
      </c>
      <c r="C12" s="65" t="s">
        <v>666</v>
      </c>
      <c r="D12" s="65" t="s">
        <v>678</v>
      </c>
      <c r="E12" s="3">
        <v>421000</v>
      </c>
      <c r="F12" s="58">
        <v>610000</v>
      </c>
      <c r="G12" s="3">
        <f>F12*0.6</f>
        <v>366000</v>
      </c>
      <c r="H12" s="3">
        <f>F12*0.4</f>
        <v>244000</v>
      </c>
      <c r="I12" s="3"/>
      <c r="J12" s="7">
        <f t="shared" si="1"/>
        <v>1.4489311163895486</v>
      </c>
    </row>
    <row r="13" spans="1:10" ht="31.2" x14ac:dyDescent="0.3">
      <c r="A13" s="64">
        <v>7</v>
      </c>
      <c r="B13" s="65" t="s">
        <v>667</v>
      </c>
      <c r="C13" s="65" t="s">
        <v>668</v>
      </c>
      <c r="D13" s="65" t="s">
        <v>669</v>
      </c>
      <c r="E13" s="3">
        <v>292000</v>
      </c>
      <c r="F13" s="58">
        <v>430000</v>
      </c>
      <c r="G13" s="3"/>
      <c r="H13" s="3"/>
      <c r="I13" s="3"/>
      <c r="J13" s="7">
        <f t="shared" si="1"/>
        <v>1.4726027397260273</v>
      </c>
    </row>
    <row r="14" spans="1:10" ht="31.2" x14ac:dyDescent="0.3">
      <c r="A14" s="64">
        <v>8</v>
      </c>
      <c r="B14" s="65" t="s">
        <v>670</v>
      </c>
      <c r="C14" s="65" t="s">
        <v>679</v>
      </c>
      <c r="D14" s="65" t="s">
        <v>680</v>
      </c>
      <c r="E14" s="3">
        <v>512000</v>
      </c>
      <c r="F14" s="58">
        <v>660000</v>
      </c>
      <c r="G14" s="3"/>
      <c r="H14" s="3"/>
      <c r="I14" s="3"/>
      <c r="J14" s="7">
        <f t="shared" si="1"/>
        <v>1.2890625</v>
      </c>
    </row>
    <row r="15" spans="1:10" ht="46.8" x14ac:dyDescent="0.3">
      <c r="A15" s="64">
        <v>9</v>
      </c>
      <c r="B15" s="65" t="s">
        <v>681</v>
      </c>
      <c r="C15" s="65" t="s">
        <v>682</v>
      </c>
      <c r="D15" s="65" t="s">
        <v>671</v>
      </c>
      <c r="E15" s="3">
        <v>420000</v>
      </c>
      <c r="F15" s="58">
        <v>590000</v>
      </c>
      <c r="G15" s="3"/>
      <c r="H15" s="3"/>
      <c r="I15" s="3"/>
      <c r="J15" s="7">
        <f t="shared" si="1"/>
        <v>1.4047619047619047</v>
      </c>
    </row>
    <row r="16" spans="1:10" s="66" customFormat="1" ht="15.75" customHeight="1" x14ac:dyDescent="0.3">
      <c r="A16" s="114" t="s">
        <v>652</v>
      </c>
      <c r="B16" s="114"/>
      <c r="C16" s="114"/>
      <c r="D16" s="114"/>
      <c r="E16" s="114"/>
      <c r="F16" s="114"/>
      <c r="G16" s="114"/>
      <c r="H16" s="114"/>
      <c r="I16" s="114"/>
      <c r="J16" s="114"/>
    </row>
    <row r="17" spans="1:10" s="66" customFormat="1" ht="15.75" customHeight="1" x14ac:dyDescent="0.3">
      <c r="A17" s="115" t="s">
        <v>619</v>
      </c>
      <c r="B17" s="116"/>
      <c r="C17" s="116"/>
      <c r="D17" s="116"/>
      <c r="E17" s="116"/>
      <c r="F17" s="116"/>
      <c r="G17" s="116"/>
      <c r="H17" s="116"/>
      <c r="I17" s="116"/>
      <c r="J17" s="117"/>
    </row>
    <row r="18" spans="1:10" x14ac:dyDescent="0.3">
      <c r="A18" s="1">
        <v>1</v>
      </c>
      <c r="B18" s="62" t="s">
        <v>653</v>
      </c>
      <c r="C18" s="1"/>
      <c r="D18" s="1"/>
      <c r="E18" s="3"/>
      <c r="F18" s="58">
        <v>180000</v>
      </c>
      <c r="G18" s="3"/>
      <c r="H18" s="3"/>
      <c r="I18" s="3"/>
      <c r="J18" s="7"/>
    </row>
    <row r="19" spans="1:10" x14ac:dyDescent="0.3">
      <c r="A19" s="54"/>
      <c r="B19" s="54"/>
      <c r="C19" s="50"/>
      <c r="D19" s="50"/>
      <c r="E19" s="55"/>
      <c r="F19" s="55"/>
      <c r="G19" s="56"/>
      <c r="H19" s="56"/>
      <c r="I19" s="55"/>
      <c r="J19" s="57"/>
    </row>
    <row r="20" spans="1:10" ht="16.2" x14ac:dyDescent="0.3">
      <c r="A20" s="54"/>
      <c r="B20" s="111" t="s">
        <v>210</v>
      </c>
      <c r="C20" s="111"/>
      <c r="D20" s="111"/>
      <c r="E20" s="111"/>
      <c r="F20" s="55"/>
      <c r="G20" s="56"/>
      <c r="H20" s="56"/>
      <c r="I20" s="55"/>
      <c r="J20" s="57"/>
    </row>
    <row r="21" spans="1:10" ht="16.2" x14ac:dyDescent="0.3">
      <c r="A21" s="54"/>
      <c r="B21" s="59" t="s">
        <v>211</v>
      </c>
      <c r="C21" s="60" t="s">
        <v>15</v>
      </c>
      <c r="D21" s="60" t="s">
        <v>16</v>
      </c>
      <c r="E21" s="60" t="s">
        <v>19</v>
      </c>
      <c r="F21" s="55"/>
      <c r="G21" s="56"/>
      <c r="H21" s="56"/>
      <c r="I21" s="55"/>
      <c r="J21" s="57"/>
    </row>
    <row r="22" spans="1:10" ht="16.2" x14ac:dyDescent="0.3">
      <c r="A22" s="54"/>
      <c r="B22" s="49" t="s">
        <v>217</v>
      </c>
      <c r="C22" s="49">
        <v>1</v>
      </c>
      <c r="D22" s="49">
        <v>0.6</v>
      </c>
      <c r="E22" s="49">
        <v>0.2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218</v>
      </c>
      <c r="C23" s="112" t="s">
        <v>219</v>
      </c>
      <c r="D23" s="112"/>
      <c r="E23" s="112"/>
      <c r="F23" s="55"/>
      <c r="G23" s="56"/>
      <c r="H23" s="56"/>
      <c r="I23" s="55"/>
      <c r="J23" s="57"/>
    </row>
    <row r="24" spans="1:10" ht="32.4" x14ac:dyDescent="0.3">
      <c r="A24" s="54"/>
      <c r="B24" s="49" t="s">
        <v>220</v>
      </c>
      <c r="C24" s="112" t="s">
        <v>221</v>
      </c>
      <c r="D24" s="112"/>
      <c r="E24" s="112"/>
      <c r="F24" s="55"/>
      <c r="G24" s="56"/>
      <c r="H24" s="56"/>
      <c r="I24" s="55"/>
      <c r="J24" s="57"/>
    </row>
    <row r="25" spans="1:10" x14ac:dyDescent="0.3">
      <c r="A25" s="54"/>
      <c r="B25" s="54"/>
      <c r="C25" s="50"/>
      <c r="D25" s="50"/>
      <c r="E25" s="55"/>
      <c r="F25" s="55"/>
      <c r="G25" s="56"/>
      <c r="H25" s="56"/>
      <c r="I25" s="55"/>
      <c r="J25" s="57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</sheetData>
  <mergeCells count="14">
    <mergeCell ref="A2:B2"/>
    <mergeCell ref="G2:H2"/>
    <mergeCell ref="B20:E20"/>
    <mergeCell ref="C23:E23"/>
    <mergeCell ref="C24:E24"/>
    <mergeCell ref="A3:J3"/>
    <mergeCell ref="A4:J4"/>
    <mergeCell ref="A5:A6"/>
    <mergeCell ref="B5:B6"/>
    <mergeCell ref="C5:D5"/>
    <mergeCell ref="J5:J6"/>
    <mergeCell ref="F5:I5"/>
    <mergeCell ref="A16:J16"/>
    <mergeCell ref="A17:J1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2"/>
  <sheetViews>
    <sheetView view="pageBreakPreview" zoomScaleNormal="100" zoomScaleSheetLayoutView="100" workbookViewId="0">
      <selection activeCell="C7" sqref="C7"/>
    </sheetView>
  </sheetViews>
  <sheetFormatPr defaultColWidth="9" defaultRowHeight="15.6" x14ac:dyDescent="0.3"/>
  <cols>
    <col min="1" max="1" width="5.5546875" style="21" customWidth="1"/>
    <col min="2" max="4" width="25.5546875" style="21" customWidth="1"/>
    <col min="5" max="9" width="13.5546875" style="52" customWidth="1"/>
    <col min="10" max="10" width="13.5546875" style="21" customWidth="1"/>
    <col min="11" max="16384" width="9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ht="16.2" x14ac:dyDescent="0.3">
      <c r="A2" s="109" t="s">
        <v>658</v>
      </c>
      <c r="B2" s="109"/>
      <c r="C2" s="67"/>
      <c r="D2" s="67"/>
      <c r="E2" s="68"/>
      <c r="F2" s="68"/>
      <c r="G2" s="110"/>
      <c r="H2" s="110"/>
    </row>
    <row r="3" spans="1:11" x14ac:dyDescent="0.3">
      <c r="A3" s="97" t="s">
        <v>654</v>
      </c>
      <c r="B3" s="97"/>
      <c r="C3" s="97"/>
      <c r="D3" s="97"/>
      <c r="E3" s="97"/>
      <c r="F3" s="97"/>
      <c r="G3" s="97"/>
      <c r="H3" s="97"/>
      <c r="I3" s="97"/>
      <c r="J3" s="97"/>
    </row>
    <row r="4" spans="1:11" x14ac:dyDescent="0.3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</row>
    <row r="5" spans="1:11" ht="30.45" customHeight="1" x14ac:dyDescent="0.3">
      <c r="A5" s="98" t="s">
        <v>2</v>
      </c>
      <c r="B5" s="98" t="s">
        <v>4</v>
      </c>
      <c r="C5" s="98" t="s">
        <v>5</v>
      </c>
      <c r="D5" s="98"/>
      <c r="E5" s="10" t="s">
        <v>656</v>
      </c>
      <c r="F5" s="113" t="s">
        <v>655</v>
      </c>
      <c r="G5" s="113"/>
      <c r="H5" s="113"/>
      <c r="I5" s="113"/>
      <c r="J5" s="98" t="s">
        <v>627</v>
      </c>
    </row>
    <row r="6" spans="1:11" x14ac:dyDescent="0.3">
      <c r="A6" s="98"/>
      <c r="B6" s="9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8"/>
    </row>
    <row r="7" spans="1:11" ht="31.2" x14ac:dyDescent="0.3">
      <c r="A7" s="64">
        <v>1</v>
      </c>
      <c r="B7" s="63" t="s">
        <v>659</v>
      </c>
      <c r="C7" s="63" t="s">
        <v>660</v>
      </c>
      <c r="D7" s="63" t="s">
        <v>672</v>
      </c>
      <c r="E7" s="3">
        <f>'27.1. Đất ở tại nông thôn'!E7*0.8</f>
        <v>360000</v>
      </c>
      <c r="F7" s="3">
        <f>'27.1. Đất ở tại nông thôn'!F7*0.8</f>
        <v>360000</v>
      </c>
      <c r="G7" s="3">
        <f>'27.1. Đất ở tại nông thôn'!G7*0.8</f>
        <v>216000</v>
      </c>
      <c r="H7" s="3">
        <f>'27.1. Đất ở tại nông thôn'!H7*0.8</f>
        <v>144000</v>
      </c>
      <c r="I7" s="3"/>
      <c r="J7" s="7">
        <f>F7/E7</f>
        <v>1</v>
      </c>
    </row>
    <row r="8" spans="1:11" ht="31.2" x14ac:dyDescent="0.3">
      <c r="A8" s="64">
        <v>2</v>
      </c>
      <c r="B8" s="63" t="s">
        <v>673</v>
      </c>
      <c r="C8" s="63" t="s">
        <v>672</v>
      </c>
      <c r="D8" s="63" t="s">
        <v>661</v>
      </c>
      <c r="E8" s="3">
        <f>'27.1. Đất ở tại nông thôn'!E8*0.8</f>
        <v>360000</v>
      </c>
      <c r="F8" s="3">
        <f>'27.1. Đất ở tại nông thôn'!F8*0.8</f>
        <v>1592000</v>
      </c>
      <c r="G8" s="3">
        <f>'27.1. Đất ở tại nông thôn'!G8*0.8</f>
        <v>955200</v>
      </c>
      <c r="H8" s="3">
        <f>'27.1. Đất ở tại nông thôn'!H8*0.8</f>
        <v>636800</v>
      </c>
      <c r="I8" s="3"/>
      <c r="J8" s="7">
        <f t="shared" ref="J8:J15" si="0">F8/E8</f>
        <v>4.4222222222222225</v>
      </c>
    </row>
    <row r="9" spans="1:11" ht="31.2" x14ac:dyDescent="0.3">
      <c r="A9" s="64">
        <v>3</v>
      </c>
      <c r="B9" s="65" t="s">
        <v>662</v>
      </c>
      <c r="C9" s="65" t="s">
        <v>675</v>
      </c>
      <c r="D9" s="85" t="s">
        <v>674</v>
      </c>
      <c r="E9" s="3">
        <f>'27.1. Đất ở tại nông thôn'!E9*0.8</f>
        <v>160000</v>
      </c>
      <c r="F9" s="3">
        <f>'27.1. Đất ở tại nông thôn'!F9*0.8</f>
        <v>472000</v>
      </c>
      <c r="G9" s="3"/>
      <c r="H9" s="3"/>
      <c r="I9" s="3"/>
      <c r="J9" s="7">
        <f t="shared" si="0"/>
        <v>2.95</v>
      </c>
    </row>
    <row r="10" spans="1:11" ht="31.2" x14ac:dyDescent="0.3">
      <c r="A10" s="64">
        <v>4</v>
      </c>
      <c r="B10" s="65" t="s">
        <v>676</v>
      </c>
      <c r="C10" s="85" t="s">
        <v>677</v>
      </c>
      <c r="D10" s="65" t="s">
        <v>661</v>
      </c>
      <c r="E10" s="3">
        <f>'27.1. Đất ở tại nông thôn'!E10*0.8</f>
        <v>280000</v>
      </c>
      <c r="F10" s="3">
        <f>'27.1. Đất ở tại nông thôn'!F10*0.8</f>
        <v>336000</v>
      </c>
      <c r="G10" s="3">
        <f>'27.1. Đất ở tại nông thôn'!G10*0.8</f>
        <v>201600</v>
      </c>
      <c r="H10" s="3">
        <f>'27.1. Đất ở tại nông thôn'!H10*0.8</f>
        <v>0</v>
      </c>
      <c r="I10" s="3"/>
      <c r="J10" s="7">
        <f t="shared" si="0"/>
        <v>1.2</v>
      </c>
      <c r="K10" s="61"/>
    </row>
    <row r="11" spans="1:11" ht="93.6" x14ac:dyDescent="0.3">
      <c r="A11" s="64">
        <v>5</v>
      </c>
      <c r="B11" s="65" t="s">
        <v>663</v>
      </c>
      <c r="C11" s="65" t="s">
        <v>678</v>
      </c>
      <c r="D11" s="65" t="s">
        <v>664</v>
      </c>
      <c r="E11" s="3">
        <f>'27.1. Đất ở tại nông thôn'!E11*0.8</f>
        <v>1122400</v>
      </c>
      <c r="F11" s="3">
        <f>'27.1. Đất ở tại nông thôn'!F11*0.8</f>
        <v>1592000</v>
      </c>
      <c r="G11" s="3">
        <f>'27.1. Đất ở tại nông thôn'!G11*0.8</f>
        <v>955200</v>
      </c>
      <c r="H11" s="3">
        <f>'27.1. Đất ở tại nông thôn'!H11*0.8</f>
        <v>636800</v>
      </c>
      <c r="I11" s="3"/>
      <c r="J11" s="7">
        <f t="shared" si="0"/>
        <v>1.4183891660727013</v>
      </c>
      <c r="K11" s="61"/>
    </row>
    <row r="12" spans="1:11" ht="31.2" x14ac:dyDescent="0.3">
      <c r="A12" s="64">
        <v>6</v>
      </c>
      <c r="B12" s="65" t="s">
        <v>665</v>
      </c>
      <c r="C12" s="65" t="s">
        <v>666</v>
      </c>
      <c r="D12" s="65" t="s">
        <v>678</v>
      </c>
      <c r="E12" s="3">
        <f>'27.1. Đất ở tại nông thôn'!E12*0.8</f>
        <v>336800</v>
      </c>
      <c r="F12" s="3">
        <f>'27.1. Đất ở tại nông thôn'!F12*0.8</f>
        <v>488000</v>
      </c>
      <c r="G12" s="3">
        <f>'27.1. Đất ở tại nông thôn'!G12*0.8</f>
        <v>292800</v>
      </c>
      <c r="H12" s="3">
        <f>'27.1. Đất ở tại nông thôn'!H12*0.8</f>
        <v>195200</v>
      </c>
      <c r="I12" s="3"/>
      <c r="J12" s="7">
        <f t="shared" si="0"/>
        <v>1.4489311163895486</v>
      </c>
      <c r="K12" s="61"/>
    </row>
    <row r="13" spans="1:11" ht="31.2" x14ac:dyDescent="0.3">
      <c r="A13" s="64">
        <v>7</v>
      </c>
      <c r="B13" s="65" t="s">
        <v>667</v>
      </c>
      <c r="C13" s="65" t="s">
        <v>668</v>
      </c>
      <c r="D13" s="65" t="s">
        <v>669</v>
      </c>
      <c r="E13" s="3">
        <f>'27.1. Đất ở tại nông thôn'!E13*0.8</f>
        <v>233600</v>
      </c>
      <c r="F13" s="3">
        <f>'27.1. Đất ở tại nông thôn'!F13*0.8</f>
        <v>344000</v>
      </c>
      <c r="G13" s="3"/>
      <c r="H13" s="3"/>
      <c r="I13" s="3"/>
      <c r="J13" s="7">
        <f t="shared" si="0"/>
        <v>1.4726027397260273</v>
      </c>
      <c r="K13" s="61"/>
    </row>
    <row r="14" spans="1:11" ht="31.2" x14ac:dyDescent="0.3">
      <c r="A14" s="64">
        <v>8</v>
      </c>
      <c r="B14" s="65" t="s">
        <v>670</v>
      </c>
      <c r="C14" s="65" t="s">
        <v>679</v>
      </c>
      <c r="D14" s="65" t="s">
        <v>680</v>
      </c>
      <c r="E14" s="3">
        <f>'27.1. Đất ở tại nông thôn'!E14*0.8</f>
        <v>409600</v>
      </c>
      <c r="F14" s="3">
        <f>'27.1. Đất ở tại nông thôn'!F14*0.8</f>
        <v>528000</v>
      </c>
      <c r="G14" s="3"/>
      <c r="H14" s="3"/>
      <c r="I14" s="3"/>
      <c r="J14" s="7">
        <f t="shared" si="0"/>
        <v>1.2890625</v>
      </c>
      <c r="K14" s="61"/>
    </row>
    <row r="15" spans="1:11" ht="46.8" x14ac:dyDescent="0.3">
      <c r="A15" s="64">
        <v>9</v>
      </c>
      <c r="B15" s="65" t="s">
        <v>681</v>
      </c>
      <c r="C15" s="65" t="s">
        <v>682</v>
      </c>
      <c r="D15" s="65" t="s">
        <v>671</v>
      </c>
      <c r="E15" s="3">
        <f>'27.1. Đất ở tại nông thôn'!E15*0.8</f>
        <v>336000</v>
      </c>
      <c r="F15" s="3">
        <f>'27.1. Đất ở tại nông thôn'!F15*0.8</f>
        <v>472000</v>
      </c>
      <c r="G15" s="3"/>
      <c r="H15" s="3"/>
      <c r="I15" s="3"/>
      <c r="J15" s="7">
        <f t="shared" si="0"/>
        <v>1.4047619047619047</v>
      </c>
      <c r="K15" s="61"/>
    </row>
    <row r="16" spans="1:11" s="66" customFormat="1" ht="15.75" customHeight="1" x14ac:dyDescent="0.3">
      <c r="A16" s="114" t="s">
        <v>652</v>
      </c>
      <c r="B16" s="114"/>
      <c r="C16" s="114"/>
      <c r="D16" s="114"/>
      <c r="E16" s="114"/>
      <c r="F16" s="114"/>
      <c r="G16" s="114"/>
      <c r="H16" s="114"/>
      <c r="I16" s="114"/>
      <c r="J16" s="114"/>
    </row>
    <row r="17" spans="1:10" s="66" customFormat="1" ht="15.75" customHeight="1" x14ac:dyDescent="0.3">
      <c r="A17" s="115" t="s">
        <v>619</v>
      </c>
      <c r="B17" s="116"/>
      <c r="C17" s="116"/>
      <c r="D17" s="116"/>
      <c r="E17" s="116"/>
      <c r="F17" s="116"/>
      <c r="G17" s="116"/>
      <c r="H17" s="116"/>
      <c r="I17" s="116"/>
      <c r="J17" s="117"/>
    </row>
    <row r="18" spans="1:10" x14ac:dyDescent="0.3">
      <c r="A18" s="1">
        <v>1</v>
      </c>
      <c r="B18" s="62" t="s">
        <v>653</v>
      </c>
      <c r="C18" s="1"/>
      <c r="D18" s="1"/>
      <c r="E18" s="3"/>
      <c r="F18" s="3">
        <f>'27.1. Đất ở tại nông thôn'!F18*0.8</f>
        <v>144000</v>
      </c>
      <c r="G18" s="3"/>
      <c r="H18" s="3"/>
      <c r="I18" s="3"/>
      <c r="J18" s="7"/>
    </row>
    <row r="19" spans="1:10" x14ac:dyDescent="0.3">
      <c r="A19" s="54"/>
      <c r="B19" s="54"/>
      <c r="C19" s="50"/>
      <c r="D19" s="50"/>
      <c r="E19" s="55"/>
      <c r="F19" s="55"/>
      <c r="G19" s="56"/>
      <c r="H19" s="56"/>
      <c r="I19" s="55"/>
      <c r="J19" s="57"/>
    </row>
    <row r="20" spans="1:10" ht="16.2" x14ac:dyDescent="0.3">
      <c r="A20" s="54"/>
      <c r="B20" s="111" t="s">
        <v>210</v>
      </c>
      <c r="C20" s="111"/>
      <c r="D20" s="111"/>
      <c r="E20" s="111"/>
      <c r="F20" s="55"/>
      <c r="G20" s="56"/>
      <c r="H20" s="56"/>
      <c r="I20" s="55"/>
      <c r="J20" s="57"/>
    </row>
    <row r="21" spans="1:10" ht="16.2" x14ac:dyDescent="0.3">
      <c r="A21" s="54"/>
      <c r="B21" s="59" t="s">
        <v>211</v>
      </c>
      <c r="C21" s="60" t="s">
        <v>15</v>
      </c>
      <c r="D21" s="60" t="s">
        <v>16</v>
      </c>
      <c r="E21" s="60" t="s">
        <v>19</v>
      </c>
      <c r="F21" s="55"/>
      <c r="G21" s="56"/>
      <c r="H21" s="56"/>
      <c r="I21" s="55"/>
      <c r="J21" s="57"/>
    </row>
    <row r="22" spans="1:10" ht="16.2" x14ac:dyDescent="0.3">
      <c r="A22" s="54"/>
      <c r="B22" s="49" t="s">
        <v>217</v>
      </c>
      <c r="C22" s="49">
        <v>1</v>
      </c>
      <c r="D22" s="49">
        <v>0.6</v>
      </c>
      <c r="E22" s="49">
        <v>0.2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218</v>
      </c>
      <c r="C23" s="112" t="s">
        <v>219</v>
      </c>
      <c r="D23" s="112"/>
      <c r="E23" s="112"/>
      <c r="F23" s="55"/>
      <c r="G23" s="56"/>
      <c r="H23" s="56"/>
      <c r="I23" s="55"/>
      <c r="J23" s="57"/>
    </row>
    <row r="24" spans="1:10" ht="32.4" x14ac:dyDescent="0.3">
      <c r="A24" s="54"/>
      <c r="B24" s="49" t="s">
        <v>220</v>
      </c>
      <c r="C24" s="112" t="s">
        <v>221</v>
      </c>
      <c r="D24" s="112"/>
      <c r="E24" s="112"/>
      <c r="F24" s="55"/>
      <c r="G24" s="56"/>
      <c r="H24" s="56"/>
      <c r="I24" s="55"/>
      <c r="J24" s="57"/>
    </row>
    <row r="25" spans="1:10" x14ac:dyDescent="0.3">
      <c r="A25" s="54"/>
      <c r="B25" s="54"/>
      <c r="C25" s="50"/>
      <c r="D25" s="50"/>
      <c r="E25" s="55"/>
      <c r="F25" s="55"/>
      <c r="G25" s="56"/>
      <c r="H25" s="56"/>
      <c r="I25" s="55"/>
      <c r="J25" s="57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</sheetData>
  <mergeCells count="14">
    <mergeCell ref="C24:E24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6:J16"/>
    <mergeCell ref="A17:J17"/>
    <mergeCell ref="B20:E20"/>
    <mergeCell ref="C23:E23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J962"/>
  <sheetViews>
    <sheetView view="pageBreakPreview" zoomScale="85" zoomScaleNormal="100" zoomScaleSheetLayoutView="85" workbookViewId="0">
      <selection activeCell="A3" sqref="A3:J3"/>
    </sheetView>
  </sheetViews>
  <sheetFormatPr defaultColWidth="9" defaultRowHeight="15.6" x14ac:dyDescent="0.3"/>
  <cols>
    <col min="1" max="1" width="5.5546875" style="21" customWidth="1"/>
    <col min="2" max="4" width="25.5546875" style="21" customWidth="1"/>
    <col min="5" max="9" width="13.5546875" style="52" customWidth="1"/>
    <col min="10" max="10" width="13.5546875" style="21" customWidth="1"/>
    <col min="11" max="16384" width="9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6" customFormat="1" ht="16.2" x14ac:dyDescent="0.3">
      <c r="A2" s="109" t="s">
        <v>658</v>
      </c>
      <c r="B2" s="109"/>
      <c r="C2" s="67"/>
      <c r="D2" s="67"/>
      <c r="E2" s="68"/>
      <c r="F2" s="68"/>
      <c r="G2" s="110"/>
      <c r="H2" s="110"/>
    </row>
    <row r="3" spans="1:10" x14ac:dyDescent="0.3">
      <c r="A3" s="97" t="s">
        <v>684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x14ac:dyDescent="0.3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30.45" customHeight="1" x14ac:dyDescent="0.3">
      <c r="A5" s="98" t="s">
        <v>2</v>
      </c>
      <c r="B5" s="98" t="s">
        <v>4</v>
      </c>
      <c r="C5" s="98" t="s">
        <v>5</v>
      </c>
      <c r="D5" s="98"/>
      <c r="E5" s="10" t="s">
        <v>656</v>
      </c>
      <c r="F5" s="113" t="s">
        <v>655</v>
      </c>
      <c r="G5" s="113"/>
      <c r="H5" s="113"/>
      <c r="I5" s="113"/>
      <c r="J5" s="98" t="s">
        <v>627</v>
      </c>
    </row>
    <row r="6" spans="1:10" x14ac:dyDescent="0.3">
      <c r="A6" s="98"/>
      <c r="B6" s="9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8"/>
    </row>
    <row r="7" spans="1:10" ht="31.2" x14ac:dyDescent="0.3">
      <c r="A7" s="64">
        <v>1</v>
      </c>
      <c r="B7" s="63" t="s">
        <v>659</v>
      </c>
      <c r="C7" s="63" t="s">
        <v>660</v>
      </c>
      <c r="D7" s="63" t="s">
        <v>672</v>
      </c>
      <c r="E7" s="3">
        <f>'27.1. Đất ở tại nông thôn'!E7*0.7</f>
        <v>315000</v>
      </c>
      <c r="F7" s="3">
        <f>'27.1. Đất ở tại nông thôn'!F7*0.7</f>
        <v>315000</v>
      </c>
      <c r="G7" s="3">
        <f>'27.1. Đất ở tại nông thôn'!G7*0.7</f>
        <v>189000</v>
      </c>
      <c r="H7" s="3">
        <f>'27.1. Đất ở tại nông thôn'!H7*0.7</f>
        <v>125999.99999999999</v>
      </c>
      <c r="I7" s="3"/>
      <c r="J7" s="7">
        <f>F7/E7</f>
        <v>1</v>
      </c>
    </row>
    <row r="8" spans="1:10" ht="31.2" x14ac:dyDescent="0.3">
      <c r="A8" s="64">
        <v>2</v>
      </c>
      <c r="B8" s="63" t="s">
        <v>673</v>
      </c>
      <c r="C8" s="63" t="s">
        <v>672</v>
      </c>
      <c r="D8" s="63" t="s">
        <v>661</v>
      </c>
      <c r="E8" s="3">
        <f>'27.1. Đất ở tại nông thôn'!E8*0.7</f>
        <v>315000</v>
      </c>
      <c r="F8" s="3">
        <f>'27.1. Đất ở tại nông thôn'!F8*0.7</f>
        <v>1393000</v>
      </c>
      <c r="G8" s="3">
        <f>'27.1. Đất ở tại nông thôn'!G8*0.7</f>
        <v>835800</v>
      </c>
      <c r="H8" s="3">
        <f>'27.1. Đất ở tại nông thôn'!H8*0.7</f>
        <v>557200</v>
      </c>
      <c r="I8" s="3"/>
      <c r="J8" s="7">
        <f t="shared" ref="J8:J15" si="0">F8/E8</f>
        <v>4.4222222222222225</v>
      </c>
    </row>
    <row r="9" spans="1:10" ht="31.2" x14ac:dyDescent="0.3">
      <c r="A9" s="64">
        <v>3</v>
      </c>
      <c r="B9" s="65" t="s">
        <v>662</v>
      </c>
      <c r="C9" s="65" t="s">
        <v>675</v>
      </c>
      <c r="D9" s="85" t="s">
        <v>674</v>
      </c>
      <c r="E9" s="3">
        <f>'27.1. Đất ở tại nông thôn'!E9*0.7</f>
        <v>140000</v>
      </c>
      <c r="F9" s="3">
        <f>'27.1. Đất ở tại nông thôn'!F9*0.7</f>
        <v>413000</v>
      </c>
      <c r="G9" s="3"/>
      <c r="H9" s="3"/>
      <c r="I9" s="3"/>
      <c r="J9" s="7">
        <f t="shared" si="0"/>
        <v>2.95</v>
      </c>
    </row>
    <row r="10" spans="1:10" ht="31.2" x14ac:dyDescent="0.3">
      <c r="A10" s="64">
        <v>4</v>
      </c>
      <c r="B10" s="65" t="s">
        <v>676</v>
      </c>
      <c r="C10" s="85" t="s">
        <v>677</v>
      </c>
      <c r="D10" s="65" t="s">
        <v>661</v>
      </c>
      <c r="E10" s="3">
        <f>'27.1. Đất ở tại nông thôn'!E10*0.7</f>
        <v>244999.99999999997</v>
      </c>
      <c r="F10" s="3">
        <f>'27.1. Đất ở tại nông thôn'!F10*0.7</f>
        <v>294000</v>
      </c>
      <c r="G10" s="3">
        <f>'27.1. Đất ở tại nông thôn'!G10*0.7</f>
        <v>176400</v>
      </c>
      <c r="H10" s="3">
        <f>'27.1. Đất ở tại nông thôn'!H10*0.7</f>
        <v>0</v>
      </c>
      <c r="I10" s="3"/>
      <c r="J10" s="7">
        <f t="shared" si="0"/>
        <v>1.2000000000000002</v>
      </c>
    </row>
    <row r="11" spans="1:10" ht="93.6" x14ac:dyDescent="0.3">
      <c r="A11" s="64">
        <v>5</v>
      </c>
      <c r="B11" s="65" t="s">
        <v>663</v>
      </c>
      <c r="C11" s="65" t="s">
        <v>678</v>
      </c>
      <c r="D11" s="65" t="s">
        <v>664</v>
      </c>
      <c r="E11" s="3">
        <f>'27.1. Đất ở tại nông thôn'!E11*0.7</f>
        <v>982099.99999999988</v>
      </c>
      <c r="F11" s="3">
        <f>'27.1. Đất ở tại nông thôn'!F11*0.7</f>
        <v>1393000</v>
      </c>
      <c r="G11" s="3">
        <f>'27.1. Đất ở tại nông thôn'!G11*0.7</f>
        <v>835800</v>
      </c>
      <c r="H11" s="3">
        <f>'27.1. Đất ở tại nông thôn'!H11*0.7</f>
        <v>557200</v>
      </c>
      <c r="I11" s="3"/>
      <c r="J11" s="7">
        <f t="shared" si="0"/>
        <v>1.4183891660727015</v>
      </c>
    </row>
    <row r="12" spans="1:10" ht="31.2" x14ac:dyDescent="0.3">
      <c r="A12" s="64">
        <v>6</v>
      </c>
      <c r="B12" s="65" t="s">
        <v>665</v>
      </c>
      <c r="C12" s="85" t="s">
        <v>666</v>
      </c>
      <c r="D12" s="65" t="s">
        <v>678</v>
      </c>
      <c r="E12" s="3">
        <f>'27.1. Đất ở tại nông thôn'!E12*0.7</f>
        <v>294700</v>
      </c>
      <c r="F12" s="3">
        <f>'27.1. Đất ở tại nông thôn'!F12*0.7</f>
        <v>427000</v>
      </c>
      <c r="G12" s="3">
        <f>'27.1. Đất ở tại nông thôn'!G12*0.7</f>
        <v>256199.99999999997</v>
      </c>
      <c r="H12" s="3">
        <f>'27.1. Đất ở tại nông thôn'!H12*0.7</f>
        <v>170800</v>
      </c>
      <c r="I12" s="3"/>
      <c r="J12" s="7">
        <f t="shared" si="0"/>
        <v>1.4489311163895486</v>
      </c>
    </row>
    <row r="13" spans="1:10" ht="31.2" x14ac:dyDescent="0.3">
      <c r="A13" s="64">
        <v>7</v>
      </c>
      <c r="B13" s="65" t="s">
        <v>667</v>
      </c>
      <c r="C13" s="65" t="s">
        <v>668</v>
      </c>
      <c r="D13" s="86" t="s">
        <v>669</v>
      </c>
      <c r="E13" s="3">
        <f>'27.1. Đất ở tại nông thôn'!E13*0.7</f>
        <v>204400</v>
      </c>
      <c r="F13" s="3">
        <f>'27.1. Đất ở tại nông thôn'!F13*0.7</f>
        <v>301000</v>
      </c>
      <c r="G13" s="3"/>
      <c r="H13" s="3"/>
      <c r="I13" s="3"/>
      <c r="J13" s="7">
        <f t="shared" si="0"/>
        <v>1.4726027397260273</v>
      </c>
    </row>
    <row r="14" spans="1:10" ht="31.2" x14ac:dyDescent="0.3">
      <c r="A14" s="64">
        <v>8</v>
      </c>
      <c r="B14" s="65" t="s">
        <v>670</v>
      </c>
      <c r="C14" s="65" t="s">
        <v>679</v>
      </c>
      <c r="D14" s="65" t="s">
        <v>680</v>
      </c>
      <c r="E14" s="3">
        <f>'27.1. Đất ở tại nông thôn'!E14*0.7</f>
        <v>358400</v>
      </c>
      <c r="F14" s="3">
        <f>'27.1. Đất ở tại nông thôn'!F14*0.7</f>
        <v>461999.99999999994</v>
      </c>
      <c r="G14" s="3"/>
      <c r="H14" s="3"/>
      <c r="I14" s="3"/>
      <c r="J14" s="7">
        <f t="shared" si="0"/>
        <v>1.2890624999999998</v>
      </c>
    </row>
    <row r="15" spans="1:10" ht="46.8" x14ac:dyDescent="0.3">
      <c r="A15" s="64">
        <v>9</v>
      </c>
      <c r="B15" s="65" t="s">
        <v>681</v>
      </c>
      <c r="C15" s="65" t="s">
        <v>682</v>
      </c>
      <c r="D15" s="65" t="s">
        <v>671</v>
      </c>
      <c r="E15" s="3">
        <f>'27.1. Đất ở tại nông thôn'!E15*0.7</f>
        <v>294000</v>
      </c>
      <c r="F15" s="3">
        <f>'27.1. Đất ở tại nông thôn'!F15*0.7</f>
        <v>413000</v>
      </c>
      <c r="G15" s="3"/>
      <c r="H15" s="3"/>
      <c r="I15" s="3"/>
      <c r="J15" s="7">
        <f t="shared" si="0"/>
        <v>1.4047619047619047</v>
      </c>
    </row>
    <row r="16" spans="1:10" s="66" customFormat="1" ht="15.75" customHeight="1" x14ac:dyDescent="0.3">
      <c r="A16" s="114" t="s">
        <v>652</v>
      </c>
      <c r="B16" s="114"/>
      <c r="C16" s="114"/>
      <c r="D16" s="114"/>
      <c r="E16" s="114"/>
      <c r="F16" s="114"/>
      <c r="G16" s="114"/>
      <c r="H16" s="114"/>
      <c r="I16" s="114"/>
      <c r="J16" s="114"/>
    </row>
    <row r="17" spans="1:10" s="66" customFormat="1" ht="15.75" customHeight="1" x14ac:dyDescent="0.3">
      <c r="A17" s="115" t="s">
        <v>619</v>
      </c>
      <c r="B17" s="116"/>
      <c r="C17" s="116"/>
      <c r="D17" s="116"/>
      <c r="E17" s="116"/>
      <c r="F17" s="116"/>
      <c r="G17" s="116"/>
      <c r="H17" s="116"/>
      <c r="I17" s="116"/>
      <c r="J17" s="117"/>
    </row>
    <row r="18" spans="1:10" x14ac:dyDescent="0.3">
      <c r="A18" s="1">
        <v>1</v>
      </c>
      <c r="B18" s="62" t="s">
        <v>653</v>
      </c>
      <c r="C18" s="1"/>
      <c r="D18" s="1"/>
      <c r="E18" s="3"/>
      <c r="F18" s="3">
        <f>+'27.1. Đất ở tại nông thôn'!F18*0.7</f>
        <v>125999.99999999999</v>
      </c>
      <c r="G18" s="3"/>
      <c r="H18" s="3"/>
      <c r="I18" s="3"/>
      <c r="J18" s="7"/>
    </row>
    <row r="19" spans="1:10" x14ac:dyDescent="0.3">
      <c r="A19" s="54"/>
      <c r="B19" s="54"/>
      <c r="C19" s="50"/>
      <c r="D19" s="50"/>
      <c r="E19" s="55"/>
      <c r="F19" s="55"/>
      <c r="G19" s="56"/>
      <c r="H19" s="56"/>
      <c r="I19" s="55"/>
      <c r="J19" s="57"/>
    </row>
    <row r="20" spans="1:10" ht="16.2" x14ac:dyDescent="0.3">
      <c r="A20" s="54"/>
      <c r="B20" s="111" t="s">
        <v>210</v>
      </c>
      <c r="C20" s="111"/>
      <c r="D20" s="111"/>
      <c r="E20" s="111"/>
      <c r="F20" s="55"/>
      <c r="G20" s="56"/>
      <c r="H20" s="56"/>
      <c r="I20" s="55"/>
      <c r="J20" s="57"/>
    </row>
    <row r="21" spans="1:10" ht="16.2" x14ac:dyDescent="0.3">
      <c r="A21" s="54"/>
      <c r="B21" s="59" t="s">
        <v>211</v>
      </c>
      <c r="C21" s="60" t="s">
        <v>15</v>
      </c>
      <c r="D21" s="60" t="s">
        <v>16</v>
      </c>
      <c r="E21" s="60" t="s">
        <v>19</v>
      </c>
      <c r="F21" s="55"/>
      <c r="G21" s="56"/>
      <c r="H21" s="56"/>
      <c r="I21" s="55"/>
      <c r="J21" s="57"/>
    </row>
    <row r="22" spans="1:10" ht="16.2" x14ac:dyDescent="0.3">
      <c r="A22" s="54"/>
      <c r="B22" s="49" t="s">
        <v>217</v>
      </c>
      <c r="C22" s="49">
        <v>1</v>
      </c>
      <c r="D22" s="49">
        <v>0.6</v>
      </c>
      <c r="E22" s="49">
        <v>0.2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218</v>
      </c>
      <c r="C23" s="112" t="s">
        <v>219</v>
      </c>
      <c r="D23" s="112"/>
      <c r="E23" s="112"/>
      <c r="F23" s="55"/>
      <c r="G23" s="56"/>
      <c r="H23" s="56"/>
      <c r="I23" s="55"/>
      <c r="J23" s="57"/>
    </row>
    <row r="24" spans="1:10" ht="32.4" x14ac:dyDescent="0.3">
      <c r="A24" s="54"/>
      <c r="B24" s="49" t="s">
        <v>220</v>
      </c>
      <c r="C24" s="112" t="s">
        <v>221</v>
      </c>
      <c r="D24" s="112"/>
      <c r="E24" s="112"/>
      <c r="F24" s="55"/>
      <c r="G24" s="56"/>
      <c r="H24" s="56"/>
      <c r="I24" s="55"/>
      <c r="J24" s="57"/>
    </row>
    <row r="25" spans="1:10" x14ac:dyDescent="0.3">
      <c r="A25" s="54"/>
      <c r="B25" s="54"/>
      <c r="C25" s="50"/>
      <c r="D25" s="50"/>
      <c r="E25" s="55"/>
      <c r="F25" s="55"/>
      <c r="G25" s="56"/>
      <c r="H25" s="56"/>
      <c r="I25" s="55"/>
      <c r="J25" s="57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</sheetData>
  <mergeCells count="14">
    <mergeCell ref="C24:E24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6:J16"/>
    <mergeCell ref="A17:J17"/>
    <mergeCell ref="B20:E20"/>
    <mergeCell ref="C23:E23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C33" sqref="C33:E33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9"/>
      <c r="B1" s="53"/>
      <c r="C1" s="70"/>
      <c r="D1" s="70"/>
      <c r="E1" s="70"/>
      <c r="F1" s="70"/>
      <c r="G1" s="70"/>
      <c r="H1" s="70"/>
      <c r="I1" s="70"/>
      <c r="J1" s="70"/>
      <c r="K1" s="70"/>
    </row>
    <row r="2" spans="1:11" ht="16.2" x14ac:dyDescent="0.3">
      <c r="A2" s="127" t="s">
        <v>658</v>
      </c>
      <c r="B2" s="127"/>
      <c r="C2" s="53"/>
      <c r="D2" s="83"/>
    </row>
    <row r="3" spans="1:11" x14ac:dyDescent="0.3">
      <c r="A3" s="122" t="s">
        <v>657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x14ac:dyDescent="0.3">
      <c r="A4" s="71" t="s">
        <v>628</v>
      </c>
      <c r="B4" s="72"/>
      <c r="C4" s="73"/>
      <c r="D4" s="73"/>
      <c r="E4" s="73"/>
      <c r="F4" s="73"/>
      <c r="G4" s="73"/>
      <c r="H4" s="73"/>
      <c r="I4" s="73"/>
      <c r="J4" s="73"/>
      <c r="K4" s="73"/>
    </row>
    <row r="5" spans="1:11" x14ac:dyDescent="0.3">
      <c r="A5" s="74" t="s">
        <v>629</v>
      </c>
      <c r="C5" s="126"/>
      <c r="D5" s="126"/>
      <c r="E5" s="126"/>
    </row>
    <row r="6" spans="1:11" x14ac:dyDescent="0.3">
      <c r="A6" s="121" t="s">
        <v>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ht="32.25" customHeight="1" x14ac:dyDescent="0.3">
      <c r="A7" s="123" t="s">
        <v>630</v>
      </c>
      <c r="B7" s="100" t="s">
        <v>223</v>
      </c>
      <c r="C7" s="125" t="s">
        <v>632</v>
      </c>
      <c r="D7" s="125"/>
      <c r="E7" s="125"/>
      <c r="F7" s="98" t="s">
        <v>633</v>
      </c>
      <c r="G7" s="98"/>
      <c r="H7" s="98"/>
      <c r="I7" s="118" t="s">
        <v>634</v>
      </c>
      <c r="J7" s="119"/>
      <c r="K7" s="120"/>
    </row>
    <row r="8" spans="1:11" ht="35.549999999999997" customHeight="1" x14ac:dyDescent="0.3">
      <c r="A8" s="124"/>
      <c r="B8" s="101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5" t="s">
        <v>15</v>
      </c>
      <c r="G8" s="75" t="s">
        <v>16</v>
      </c>
      <c r="H8" s="75" t="s">
        <v>17</v>
      </c>
      <c r="I8" s="75" t="s">
        <v>15</v>
      </c>
      <c r="J8" s="75" t="s">
        <v>16</v>
      </c>
      <c r="K8" s="75" t="s">
        <v>17</v>
      </c>
    </row>
    <row r="9" spans="1:11" x14ac:dyDescent="0.3">
      <c r="A9" s="76">
        <v>1</v>
      </c>
      <c r="B9" s="82" t="s">
        <v>683</v>
      </c>
      <c r="C9" s="77">
        <v>54000</v>
      </c>
      <c r="D9" s="77">
        <v>48000</v>
      </c>
      <c r="E9" s="77">
        <v>42000</v>
      </c>
      <c r="F9" s="77">
        <v>58000</v>
      </c>
      <c r="G9" s="77">
        <v>52000</v>
      </c>
      <c r="H9" s="77">
        <v>46000</v>
      </c>
      <c r="I9" s="78">
        <f t="shared" ref="I9:K9" si="0">ROUND(F$9/C9,2)</f>
        <v>1.07</v>
      </c>
      <c r="J9" s="78">
        <f t="shared" si="0"/>
        <v>1.08</v>
      </c>
      <c r="K9" s="78">
        <f t="shared" si="0"/>
        <v>1.1000000000000001</v>
      </c>
    </row>
    <row r="11" spans="1:11" x14ac:dyDescent="0.3">
      <c r="A11" s="74" t="s">
        <v>650</v>
      </c>
    </row>
    <row r="12" spans="1:11" x14ac:dyDescent="0.3">
      <c r="A12" s="121" t="s">
        <v>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</row>
    <row r="13" spans="1:11" ht="39.75" customHeight="1" x14ac:dyDescent="0.3">
      <c r="A13" s="123" t="s">
        <v>630</v>
      </c>
      <c r="B13" s="100" t="s">
        <v>223</v>
      </c>
      <c r="C13" s="98" t="s">
        <v>635</v>
      </c>
      <c r="D13" s="98"/>
      <c r="E13" s="98"/>
      <c r="F13" s="98" t="s">
        <v>636</v>
      </c>
      <c r="G13" s="98"/>
      <c r="H13" s="98"/>
      <c r="I13" s="118" t="s">
        <v>637</v>
      </c>
      <c r="J13" s="119"/>
      <c r="K13" s="120"/>
    </row>
    <row r="14" spans="1:11" ht="31.2" x14ac:dyDescent="0.3">
      <c r="A14" s="124"/>
      <c r="B14" s="101"/>
      <c r="C14" s="80" t="str">
        <f>'[1]Tổng hợp'!I2</f>
        <v>VT1
(HNK)</v>
      </c>
      <c r="D14" s="80" t="str">
        <f>'[1]Tổng hợp'!J2</f>
        <v>VT2
(HNK)</v>
      </c>
      <c r="E14" s="80" t="str">
        <f>'[1]Tổng hợp'!K2</f>
        <v>VT3
(HNK)</v>
      </c>
      <c r="F14" s="75" t="s">
        <v>15</v>
      </c>
      <c r="G14" s="75" t="s">
        <v>16</v>
      </c>
      <c r="H14" s="75" t="s">
        <v>17</v>
      </c>
      <c r="I14" s="75" t="s">
        <v>15</v>
      </c>
      <c r="J14" s="75" t="s">
        <v>16</v>
      </c>
      <c r="K14" s="75" t="s">
        <v>17</v>
      </c>
    </row>
    <row r="15" spans="1:11" x14ac:dyDescent="0.3">
      <c r="A15" s="76">
        <f>MAX(A13)+1</f>
        <v>1</v>
      </c>
      <c r="B15" s="79" t="str">
        <f>B9</f>
        <v>Xã Khánh Khê</v>
      </c>
      <c r="C15" s="77">
        <v>48000</v>
      </c>
      <c r="D15" s="77">
        <v>42000</v>
      </c>
      <c r="E15" s="77">
        <v>36000</v>
      </c>
      <c r="F15" s="77">
        <v>52000</v>
      </c>
      <c r="G15" s="77">
        <v>47000</v>
      </c>
      <c r="H15" s="77">
        <v>42000</v>
      </c>
      <c r="I15" s="78">
        <f t="shared" ref="I15:K15" si="1">ROUND(F$15/C15,2)</f>
        <v>1.08</v>
      </c>
      <c r="J15" s="78">
        <f t="shared" si="1"/>
        <v>1.1200000000000001</v>
      </c>
      <c r="K15" s="78">
        <f t="shared" si="1"/>
        <v>1.17</v>
      </c>
    </row>
    <row r="17" spans="1:11" x14ac:dyDescent="0.3">
      <c r="A17" s="71" t="s">
        <v>638</v>
      </c>
      <c r="B17" s="72"/>
      <c r="C17" s="73"/>
      <c r="D17" s="73"/>
      <c r="E17" s="73"/>
      <c r="F17" s="73"/>
      <c r="G17" s="73"/>
      <c r="H17" s="73"/>
      <c r="I17" s="73"/>
      <c r="J17" s="73"/>
      <c r="K17" s="73"/>
    </row>
    <row r="18" spans="1:11" x14ac:dyDescent="0.3">
      <c r="A18" s="121" t="s">
        <v>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</row>
    <row r="19" spans="1:11" ht="36" customHeight="1" x14ac:dyDescent="0.3">
      <c r="A19" s="123" t="s">
        <v>630</v>
      </c>
      <c r="B19" s="100" t="s">
        <v>223</v>
      </c>
      <c r="C19" s="98" t="s">
        <v>639</v>
      </c>
      <c r="D19" s="98"/>
      <c r="E19" s="98"/>
      <c r="F19" s="98" t="s">
        <v>640</v>
      </c>
      <c r="G19" s="98"/>
      <c r="H19" s="98"/>
      <c r="I19" s="118" t="s">
        <v>641</v>
      </c>
      <c r="J19" s="119"/>
      <c r="K19" s="120"/>
    </row>
    <row r="20" spans="1:11" ht="31.2" x14ac:dyDescent="0.3">
      <c r="A20" s="124"/>
      <c r="B20" s="101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5" t="s">
        <v>15</v>
      </c>
      <c r="G20" s="75" t="s">
        <v>16</v>
      </c>
      <c r="H20" s="75" t="s">
        <v>17</v>
      </c>
      <c r="I20" s="75" t="s">
        <v>15</v>
      </c>
      <c r="J20" s="75" t="s">
        <v>16</v>
      </c>
      <c r="K20" s="75" t="s">
        <v>17</v>
      </c>
    </row>
    <row r="21" spans="1:11" x14ac:dyDescent="0.3">
      <c r="A21" s="76">
        <f>MAX(A19)+1</f>
        <v>1</v>
      </c>
      <c r="B21" s="79" t="str">
        <f>B9</f>
        <v>Xã Khánh Khê</v>
      </c>
      <c r="C21" s="77">
        <v>42000</v>
      </c>
      <c r="D21" s="77">
        <v>37000</v>
      </c>
      <c r="E21" s="77">
        <v>32000</v>
      </c>
      <c r="F21" s="77">
        <v>46000</v>
      </c>
      <c r="G21" s="77">
        <v>41000</v>
      </c>
      <c r="H21" s="77">
        <v>37000</v>
      </c>
      <c r="I21" s="78">
        <f>ROUND(F$21/C21,2)</f>
        <v>1.1000000000000001</v>
      </c>
      <c r="J21" s="78">
        <f t="shared" ref="J21:K21" si="2">ROUND(G$21/D21,2)</f>
        <v>1.1100000000000001</v>
      </c>
      <c r="K21" s="78">
        <f t="shared" si="2"/>
        <v>1.1599999999999999</v>
      </c>
    </row>
    <row r="23" spans="1:11" x14ac:dyDescent="0.3">
      <c r="A23" s="71" t="s">
        <v>642</v>
      </c>
      <c r="B23" s="72"/>
      <c r="C23" s="73"/>
      <c r="D23" s="73"/>
      <c r="E23" s="73"/>
      <c r="F23" s="73"/>
      <c r="G23" s="73"/>
      <c r="H23" s="73"/>
      <c r="I23" s="73"/>
      <c r="J23" s="73"/>
      <c r="K23" s="73"/>
    </row>
    <row r="24" spans="1:11" x14ac:dyDescent="0.3">
      <c r="A24" s="121" t="s">
        <v>1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</row>
    <row r="25" spans="1:11" ht="34.5" customHeight="1" x14ac:dyDescent="0.3">
      <c r="A25" s="123" t="s">
        <v>630</v>
      </c>
      <c r="B25" s="100" t="s">
        <v>631</v>
      </c>
      <c r="C25" s="98" t="s">
        <v>643</v>
      </c>
      <c r="D25" s="98"/>
      <c r="E25" s="98"/>
      <c r="F25" s="98" t="s">
        <v>644</v>
      </c>
      <c r="G25" s="98"/>
      <c r="H25" s="98"/>
      <c r="I25" s="118" t="s">
        <v>645</v>
      </c>
      <c r="J25" s="119"/>
      <c r="K25" s="120"/>
    </row>
    <row r="26" spans="1:11" ht="31.2" x14ac:dyDescent="0.3">
      <c r="A26" s="124"/>
      <c r="B26" s="101"/>
      <c r="C26" s="80" t="str">
        <f>'[1]Tổng hợp'!O2</f>
        <v>VT1
(NTS)</v>
      </c>
      <c r="D26" s="80" t="str">
        <f>'[1]Tổng hợp'!P2</f>
        <v>VT2
(NTS)</v>
      </c>
      <c r="E26" s="80" t="str">
        <f>'[1]Tổng hợp'!Q2</f>
        <v>VT3
(NTS)</v>
      </c>
      <c r="F26" s="75" t="s">
        <v>15</v>
      </c>
      <c r="G26" s="75" t="s">
        <v>16</v>
      </c>
      <c r="H26" s="75" t="s">
        <v>17</v>
      </c>
      <c r="I26" s="75" t="s">
        <v>15</v>
      </c>
      <c r="J26" s="75" t="s">
        <v>16</v>
      </c>
      <c r="K26" s="75" t="s">
        <v>17</v>
      </c>
    </row>
    <row r="27" spans="1:11" x14ac:dyDescent="0.3">
      <c r="A27" s="76">
        <f>MAX(A25)+1</f>
        <v>1</v>
      </c>
      <c r="B27" s="79" t="str">
        <f>B9</f>
        <v>Xã Khánh Khê</v>
      </c>
      <c r="C27" s="77">
        <v>36000</v>
      </c>
      <c r="D27" s="77">
        <v>33000</v>
      </c>
      <c r="E27" s="77">
        <v>30000</v>
      </c>
      <c r="F27" s="77">
        <v>39000</v>
      </c>
      <c r="G27" s="77">
        <v>35000</v>
      </c>
      <c r="H27" s="77">
        <v>31000</v>
      </c>
      <c r="I27" s="78">
        <f t="shared" ref="I27:K27" si="3">ROUND(F$27/C27,2)</f>
        <v>1.08</v>
      </c>
      <c r="J27" s="78">
        <f t="shared" si="3"/>
        <v>1.06</v>
      </c>
      <c r="K27" s="78">
        <f t="shared" si="3"/>
        <v>1.03</v>
      </c>
    </row>
    <row r="29" spans="1:11" x14ac:dyDescent="0.3">
      <c r="A29" s="74" t="s">
        <v>646</v>
      </c>
    </row>
    <row r="30" spans="1:11" x14ac:dyDescent="0.3">
      <c r="A30" s="121" t="s">
        <v>1</v>
      </c>
      <c r="B30" s="121"/>
      <c r="C30" s="121"/>
      <c r="D30" s="121"/>
      <c r="E30" s="121"/>
      <c r="F30" s="81"/>
      <c r="G30" s="81"/>
      <c r="H30" s="81"/>
      <c r="I30" s="81"/>
      <c r="J30" s="81"/>
      <c r="K30" s="81"/>
    </row>
    <row r="31" spans="1:11" ht="48" customHeight="1" x14ac:dyDescent="0.3">
      <c r="A31" s="123" t="s">
        <v>630</v>
      </c>
      <c r="B31" s="100" t="s">
        <v>223</v>
      </c>
      <c r="C31" s="98" t="s">
        <v>647</v>
      </c>
      <c r="D31" s="98" t="s">
        <v>648</v>
      </c>
      <c r="E31" s="98" t="s">
        <v>649</v>
      </c>
    </row>
    <row r="32" spans="1:11" ht="48" customHeight="1" x14ac:dyDescent="0.3">
      <c r="A32" s="124"/>
      <c r="B32" s="101"/>
      <c r="C32" s="98"/>
      <c r="D32" s="98"/>
      <c r="E32" s="98"/>
    </row>
    <row r="33" spans="1:5" x14ac:dyDescent="0.3">
      <c r="A33" s="76">
        <f>MAX(A31)+1</f>
        <v>1</v>
      </c>
      <c r="B33" s="79" t="str">
        <f>B9</f>
        <v>Xã Khánh Khê</v>
      </c>
      <c r="C33" s="77">
        <v>7000</v>
      </c>
      <c r="D33" s="84">
        <v>8000</v>
      </c>
      <c r="E33" s="78">
        <f>ROUND(D$33/C33,2)</f>
        <v>1.1399999999999999</v>
      </c>
    </row>
  </sheetData>
  <mergeCells count="33">
    <mergeCell ref="A2:B2"/>
    <mergeCell ref="A31:A32"/>
    <mergeCell ref="B31:B32"/>
    <mergeCell ref="C31:C32"/>
    <mergeCell ref="D31:D32"/>
    <mergeCell ref="B19:B20"/>
    <mergeCell ref="E31:E32"/>
    <mergeCell ref="C19:E19"/>
    <mergeCell ref="F19:H19"/>
    <mergeCell ref="C5:E5"/>
    <mergeCell ref="F13:H13"/>
    <mergeCell ref="I19:K19"/>
    <mergeCell ref="A25:A26"/>
    <mergeCell ref="B25:B26"/>
    <mergeCell ref="C25:E25"/>
    <mergeCell ref="F25:H25"/>
    <mergeCell ref="A24:K24"/>
    <mergeCell ref="I13:K13"/>
    <mergeCell ref="A18:K18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B13:B14"/>
    <mergeCell ref="C13:E13"/>
    <mergeCell ref="I25:K25"/>
    <mergeCell ref="A19:A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27.1. Đất ở tại nông thôn</vt:lpstr>
      <vt:lpstr>27.2. Đất TMDV tại nông thôn</vt:lpstr>
      <vt:lpstr>27.3. Đất SXPNN tại nông thôn</vt:lpstr>
      <vt:lpstr>27.4. Đất NN</vt:lpstr>
      <vt:lpstr>'27.1. Đất ở tại nông thôn'!Print_Area</vt:lpstr>
      <vt:lpstr>'27.2. Đất TMDV tại nông thôn'!Print_Area</vt:lpstr>
      <vt:lpstr>'27.3. Đất SXPNN tại nông thôn'!Print_Area</vt:lpstr>
      <vt:lpstr>'27.1.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2025-09-15T11:11:52Z</dcterms:modified>
  <cp:category/>
  <cp:contentStatus/>
</cp:coreProperties>
</file>